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26. ITB 32-2025/2) Drafts/2) Attachments &amp; Exhibits/"/>
    </mc:Choice>
  </mc:AlternateContent>
  <xr:revisionPtr revIDLastSave="157" documentId="8_{3AD78230-4F03-4DA5-BFB6-2FC6F79E3501}" xr6:coauthVersionLast="47" xr6:coauthVersionMax="47" xr10:uidLastSave="{BC0B135F-91BC-4D1B-A28D-B8A213DD2D01}"/>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1" i="1" l="1"/>
  <c r="A5" i="1"/>
  <c r="A6" i="1" s="1"/>
  <c r="A9" i="1" s="1"/>
  <c r="A7" i="1"/>
  <c r="A14" i="1" s="1"/>
  <c r="A15" i="1" s="1"/>
  <c r="A16" i="1" s="1"/>
  <c r="A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tc={AC04FF52-1F1B-4CF5-8C0A-7FD18F58A732}</author>
  </authors>
  <commentList>
    <comment ref="B46" authorId="0" shapeId="0" xr:uid="{AC04FF52-1F1B-4CF5-8C0A-7FD18F58A732}">
      <text>
        <t>[Threaded comment]
Your version of Excel allows you to read this threaded comment; however, any edits to it will get removed if the file is opened in a newer version of Excel. Learn more: https://go.microsoft.com/fwlink/?linkid=870924
Comment:
    @Martha: Is this listed in the SOW? If so, as needed or required?
Reply:
    @B&amp;G: This is stated in the SOW in Section 2.8 “Painting” as necessary. Does it need to be updated to “as needed?”</t>
      </text>
    </comment>
  </commentList>
</comments>
</file>

<file path=xl/sharedStrings.xml><?xml version="1.0" encoding="utf-8"?>
<sst xmlns="http://schemas.openxmlformats.org/spreadsheetml/2006/main" count="157" uniqueCount="117">
  <si>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</si>
  <si>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</si>
  <si>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</si>
  <si>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</si>
  <si>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</si>
  <si>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</si>
  <si>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</si>
  <si>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</si>
  <si>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</si>
  <si>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</si>
  <si>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</si>
  <si>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</si>
  <si>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</si>
  <si>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</si>
  <si>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</si>
  <si>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</si>
  <si>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</si>
  <si>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</si>
  <si>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</si>
  <si>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</si>
  <si>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</si>
  <si>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</si>
  <si>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</si>
  <si>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</si>
  <si>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</si>
  <si>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</si>
  <si>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</si>
  <si>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</si>
  <si>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TOTAL:</t>
  </si>
  <si>
    <t>*NOTES:</t>
  </si>
  <si>
    <t>_______________________________________</t>
  </si>
  <si>
    <t>Corporate Officer or Owner (Signature)</t>
  </si>
  <si>
    <t>Date</t>
  </si>
  <si>
    <t>Corporate Officer or Owner (Print)</t>
  </si>
  <si>
    <t>PREPARATION AND PROTECTION</t>
  </si>
  <si>
    <t>CEILING</t>
  </si>
  <si>
    <t>LIGHTING AND ELECTRICAL</t>
  </si>
  <si>
    <t>KITCHENETTE</t>
  </si>
  <si>
    <t>4.00</t>
  </si>
  <si>
    <t>5.00</t>
  </si>
  <si>
    <t>6.00</t>
  </si>
  <si>
    <t>FLOORS</t>
  </si>
  <si>
    <t>7.00</t>
  </si>
  <si>
    <t>PAINTING</t>
  </si>
  <si>
    <t>8.00</t>
  </si>
  <si>
    <t>DOORS</t>
  </si>
  <si>
    <t>9.00</t>
  </si>
  <si>
    <t>FINAL CLEANING</t>
  </si>
  <si>
    <t>10.00</t>
  </si>
  <si>
    <t>4.01</t>
  </si>
  <si>
    <t>4.02</t>
  </si>
  <si>
    <t>4.03</t>
  </si>
  <si>
    <t>4.04</t>
  </si>
  <si>
    <t>4.05</t>
  </si>
  <si>
    <t>6.01</t>
  </si>
  <si>
    <t>6.02</t>
  </si>
  <si>
    <t>7.01</t>
  </si>
  <si>
    <t>7.02</t>
  </si>
  <si>
    <t>8.01</t>
  </si>
  <si>
    <t>8.02</t>
  </si>
  <si>
    <t>10.01</t>
  </si>
  <si>
    <t>Visqueen seal as described in SOW</t>
  </si>
  <si>
    <t>Dumpster on site</t>
  </si>
  <si>
    <t>6.03</t>
  </si>
  <si>
    <t>6.04</t>
  </si>
  <si>
    <t>6.05</t>
  </si>
  <si>
    <t>Demolition of tray ceiling, furred out column, wet bar and kitchenette</t>
  </si>
  <si>
    <t>ITB 32-2025 Conference Room Renovations (Big Cypress)</t>
  </si>
  <si>
    <t>5.01</t>
  </si>
  <si>
    <t>5.02</t>
  </si>
  <si>
    <t>5.03</t>
  </si>
  <si>
    <t>5.04</t>
  </si>
  <si>
    <t>5.05</t>
  </si>
  <si>
    <t>5.06</t>
  </si>
  <si>
    <t>5.07</t>
  </si>
  <si>
    <t>5.08</t>
  </si>
  <si>
    <t>5.09</t>
  </si>
  <si>
    <t>5.10</t>
  </si>
  <si>
    <t>5.11</t>
  </si>
  <si>
    <t>DEMOLITION, REMOVAL, AND DISPOSAL</t>
  </si>
  <si>
    <t>Backsplash (match countertop)</t>
  </si>
  <si>
    <t>Floor protection as described in SOW</t>
  </si>
  <si>
    <r>
      <rPr>
        <sz val="12"/>
        <rFont val="Calibri"/>
        <family val="2"/>
        <scheme val="minor"/>
      </rPr>
      <t>LED lights</t>
    </r>
    <r>
      <rPr>
        <u/>
        <sz val="12"/>
        <color theme="10"/>
        <rFont val="Calibri"/>
        <family val="2"/>
        <scheme val="minor"/>
      </rPr>
      <t xml:space="preserve">
Ten (10) Lodus LED Single CCT 2700K, 3000K, 4000K (including installation)</t>
    </r>
  </si>
  <si>
    <r>
      <rPr>
        <sz val="12"/>
        <rFont val="Calibri"/>
        <family val="2"/>
        <scheme val="minor"/>
      </rPr>
      <t>LED recessed light</t>
    </r>
    <r>
      <rPr>
        <u/>
        <sz val="12"/>
        <color theme="10"/>
        <rFont val="Calibri"/>
        <family val="2"/>
        <scheme val="minor"/>
      </rPr>
      <t xml:space="preserve">
Flush Mount Linear Lights (or similar that work with new ceiling grid)</t>
    </r>
  </si>
  <si>
    <t>Dimmable lights switches (multi-way switch)</t>
  </si>
  <si>
    <t>White decor/rocker screwless light switch cover plates</t>
  </si>
  <si>
    <t xml:space="preserve">Installation of shut-off valve </t>
  </si>
  <si>
    <r>
      <rPr>
        <sz val="12"/>
        <rFont val="Calibri"/>
        <family val="2"/>
        <scheme val="minor"/>
      </rPr>
      <t>Water dispenser system</t>
    </r>
    <r>
      <rPr>
        <u/>
        <sz val="12"/>
        <color theme="10"/>
        <rFont val="Calibri"/>
        <family val="2"/>
        <scheme val="minor"/>
      </rPr>
      <t xml:space="preserve">
Hot Water Adapter (including installation)</t>
    </r>
  </si>
  <si>
    <t>Base and upper cabinets (full-height boxes) with hardware (hinges, pulls and knobs) and soft close doors and drawers</t>
  </si>
  <si>
    <t>Quartz countertops</t>
  </si>
  <si>
    <t>Built-in microwave (installation only)</t>
  </si>
  <si>
    <t xml:space="preserve">Built-in refrigerator (installation only) and front panels </t>
  </si>
  <si>
    <t>Two (2) dimmable chandelier/pendant light fixtures (installation only)</t>
  </si>
  <si>
    <t>Relocation of plumbing from wet bar to Kitchenette</t>
  </si>
  <si>
    <t>One-fourth inch copper or braided stainless steel tubing for refrigerator water line</t>
  </si>
  <si>
    <t>Delta Essa (1.8) GPM single hole pre-rinse pull down kitchen faucet</t>
  </si>
  <si>
    <t>TELEVISION AND MEDIA WALLS</t>
  </si>
  <si>
    <t>Electrical outlet box for TV (including installation)</t>
  </si>
  <si>
    <t>Armstrong Prelude or equivalent T-bar grid system (including installation)</t>
  </si>
  <si>
    <t>Armstrong acoustic ceiling tiles (Cavalier or Optima) (including installation)</t>
  </si>
  <si>
    <t>Primer prior to accent wall install</t>
  </si>
  <si>
    <t xml:space="preserve">Built-in tall Storage with soft close doors </t>
  </si>
  <si>
    <t>Low media storage with quartzite or granite top and cut out for cables and storage for LED drivers</t>
  </si>
  <si>
    <t>Painting of interior walls with primer coat and two (2) coats of satin finish</t>
  </si>
  <si>
    <t>Painting of baseboards, trim, ceiling (if needed)</t>
  </si>
  <si>
    <t>Re-lamination of three (3) doors (wood grain finish)</t>
  </si>
  <si>
    <t>General cleaning 
- Debirs, dust, and dirt from all surfaces
- Surface wiping of all horizontal and vertical surfaces (including countertops, shelves, fixture and cabinetry)
- Floor sweeping, vacuuming, and mopping of all floor/tiles</t>
  </si>
  <si>
    <t>Demolition of existing ceiling tiles and lighting in main conference room and kitchenette</t>
  </si>
  <si>
    <t>Removal of existing porcelain tile flooring and baseboards</t>
  </si>
  <si>
    <t>Back lit - stone accent behind TV (including installation) and backing in wall</t>
  </si>
  <si>
    <t>Baseboard replacement with new five (5) inch square</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</si>
  <si>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t>
    </r>
    <r>
      <rPr>
        <b/>
        <sz val="12"/>
        <color rgb="FFFF0000"/>
        <rFont val="Calibri"/>
        <family val="2"/>
        <scheme val="minor"/>
      </rPr>
      <t xml:space="preserve">SOV MUST BE COMPLETED IN FULL TO BE ELIGIBLE FOR AWARD, NO EXCEPTIONS. </t>
    </r>
  </si>
  <si>
    <t>Three hundred and fifty (350) Square feet of LVT flooring</t>
  </si>
  <si>
    <t xml:space="preserve">Removal of ten (10) total existing high-hat lights </t>
  </si>
  <si>
    <t>Disposal of items as described in the SOW</t>
  </si>
  <si>
    <t>9.01</t>
  </si>
  <si>
    <r>
      <rPr>
        <sz val="12"/>
        <rFont val="Calibri"/>
        <family val="2"/>
        <scheme val="minor"/>
      </rPr>
      <t>Undermount Single Basin Sink</t>
    </r>
    <r>
      <rPr>
        <u/>
        <sz val="12"/>
        <color theme="10"/>
        <rFont val="Calibri"/>
        <family val="2"/>
        <scheme val="minor"/>
      </rPr>
      <t xml:space="preserve">
Elkay Crosstown Undermount Single Basin Stainless Steel Kitchen Sink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</si>
</sst>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0" x14ac:knownFonts="1">
    <font>
      <sz val="11"/>
      <color theme="1"/>
      <name val="Calibri"/>
      <family val="2"/>
      <scheme val="minor"/>
    </font>
    <font>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11"/>
      <color theme="0"/>
      <name val="Calibri"/>
      <family val="2"/>
      <scheme val="minor"/>
    </font>
    <font>
      <b/>
      <sz val="12"/>
      <color theme="0"/>
      <name val="Calibri"/>
      <family val="2"/>
      <scheme val="minor"/>
    </font>
    <font>
      <u/>
      <sz val="11"/>
      <color theme="10"/>
      <name val="Calibri"/>
      <family val="2"/>
      <scheme val="minor"/>
    </font>
    <font>
      <sz val="8"/>
      <name val="Calibri"/>
      <family val="2"/>
      <scheme val="minor"/>
    </font>
    <font>
      <b/>
      <sz val="22"/>
      <name val="Calibri"/>
      <family val="2"/>
      <scheme val="minor"/>
    </font>
    <font>
      <b/>
      <sz val="22"/>
      <color theme="1"/>
      <name val="Calibri"/>
      <family val="2"/>
      <scheme val="minor"/>
    </font>
    <font>
      <b/>
      <sz val="12"/>
      <color theme="1"/>
      <name val="Calibri"/>
      <family val="2"/>
      <scheme val="minor"/>
    </font>
    <font>
      <b/>
      <sz val="12"/>
      <color rgb="FFFFFF00"/>
      <name val="Calibri"/>
      <family val="2"/>
      <scheme val="minor"/>
    </font>
    <font>
      <sz val="12"/>
      <color theme="1"/>
      <name val="Calibri"/>
      <family val="2"/>
      <scheme val="minor"/>
    </font>
    <font>
      <u/>
      <sz val="12"/>
      <color theme="10"/>
      <name val="Calibri"/>
      <family val="2"/>
      <scheme val="minor"/>
    </font>
    <font>
      <sz val="12"/>
      <name val="Calibri"/>
      <family val="2"/>
      <scheme val="minor"/>
    </font>
    <font>
      <u/>
      <sz val="12"/>
      <color theme="1"/>
      <name val="Calibri"/>
      <family val="2"/>
      <scheme val="minor"/>
    </font>
    <font>
      <b/>
      <i/>
      <sz val="22"/>
      <color theme="1"/>
      <name val="Calibri"/>
      <family val="2"/>
      <scheme val="minor"/>
    </font>
    <font>
      <b/>
      <sz val="12"/>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4">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1" fillId="4" borderId="14" applyNumberFormat="0" applyFont="0" applyAlignment="0" applyProtection="0"/>
    <xf numFmtId="0" fontId="8" fillId="0" borderId="0" applyNumberFormat="0" applyFill="0" applyBorder="0" applyAlignment="0" applyProtection="0"/>
  </cellStyleXfs>
  <cellXfs count="66">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5" fillId="0" borderId="10" xfId="0" applyFont="1" applyBorder="1"/>
    <xf numFmtId="0" fontId="5"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5" fillId="6" borderId="5" xfId="0" applyFont="1" applyFill="1" applyBorder="1" applyAlignment="1">
      <alignment vertical="top" wrapText="1"/>
    </xf>
    <xf numFmtId="0" fontId="12" fillId="2" borderId="5" xfId="0" applyFont="1" applyFill="1" applyBorder="1" applyAlignment="1">
      <alignment horizontal="center"/>
    </xf>
    <xf numFmtId="2" fontId="7" fillId="5" borderId="5" xfId="0" applyNumberFormat="1" applyFont="1" applyFill="1" applyBorder="1" applyAlignment="1">
      <alignment horizontal="center" vertical="center"/>
    </xf>
    <xf numFmtId="49" fontId="14" fillId="0" borderId="5" xfId="0" applyNumberFormat="1" applyFont="1" applyBorder="1" applyAlignment="1">
      <alignment horizontal="center" vertical="center"/>
    </xf>
    <xf numFmtId="0" fontId="14" fillId="6" borderId="5" xfId="0" applyFont="1" applyFill="1" applyBorder="1" applyAlignment="1">
      <alignment horizontal="left" vertical="center" wrapText="1"/>
    </xf>
    <xf numFmtId="164" fontId="14" fillId="3" borderId="5" xfId="1" applyNumberFormat="1" applyFont="1" applyFill="1" applyBorder="1" applyAlignment="1">
      <alignment horizontal="center" vertical="center"/>
    </xf>
    <xf numFmtId="0" fontId="14" fillId="6" borderId="5" xfId="0" applyFont="1" applyFill="1" applyBorder="1" applyAlignment="1">
      <alignment horizontal="center" vertical="center"/>
    </xf>
    <xf numFmtId="0" fontId="14" fillId="3" borderId="5" xfId="0" applyFont="1" applyFill="1" applyBorder="1" applyAlignment="1">
      <alignment horizontal="left" vertical="top" wrapText="1"/>
    </xf>
    <xf numFmtId="49" fontId="7" fillId="5" borderId="5" xfId="0" applyNumberFormat="1" applyFont="1" applyFill="1" applyBorder="1" applyAlignment="1">
      <alignment horizontal="center" vertical="center"/>
    </xf>
    <xf numFmtId="0" fontId="15" fillId="6" borderId="5" xfId="3" applyFont="1" applyFill="1" applyBorder="1" applyAlignment="1">
      <alignment horizontal="left" vertical="center" wrapText="1"/>
    </xf>
    <xf numFmtId="49" fontId="16" fillId="6" borderId="5" xfId="0" applyNumberFormat="1" applyFont="1" applyFill="1" applyBorder="1" applyAlignment="1">
      <alignment horizontal="center" vertical="center"/>
    </xf>
    <xf numFmtId="0" fontId="14" fillId="0" borderId="5" xfId="0" applyFont="1" applyBorder="1"/>
    <xf numFmtId="0" fontId="14" fillId="0" borderId="0" xfId="0" applyFont="1"/>
    <xf numFmtId="0" fontId="17" fillId="0" borderId="18" xfId="0" applyFont="1" applyBorder="1"/>
    <xf numFmtId="0" fontId="14" fillId="0" borderId="19" xfId="0" applyFont="1" applyBorder="1"/>
    <xf numFmtId="0" fontId="14" fillId="0" borderId="20" xfId="0" applyFont="1" applyBorder="1"/>
    <xf numFmtId="0" fontId="12" fillId="0" borderId="0" xfId="0" applyFont="1" applyAlignment="1">
      <alignment horizontal="left"/>
    </xf>
    <xf numFmtId="0" fontId="14" fillId="0" borderId="17" xfId="0" applyFont="1" applyBorder="1"/>
    <xf numFmtId="0" fontId="14" fillId="0" borderId="0" xfId="0" applyFont="1" applyAlignment="1">
      <alignment horizontal="left"/>
    </xf>
    <xf numFmtId="0" fontId="14" fillId="0" borderId="0" xfId="0" applyFont="1" applyAlignment="1">
      <alignment wrapText="1"/>
    </xf>
    <xf numFmtId="0" fontId="14" fillId="5" borderId="0" xfId="0" applyFont="1" applyFill="1"/>
    <xf numFmtId="164" fontId="14" fillId="2" borderId="13" xfId="0" applyNumberFormat="1" applyFont="1" applyFill="1" applyBorder="1"/>
    <xf numFmtId="0" fontId="14" fillId="3" borderId="5" xfId="0" applyFont="1" applyFill="1" applyBorder="1"/>
    <xf numFmtId="2" fontId="14" fillId="0" borderId="5" xfId="0" applyNumberFormat="1" applyFont="1" applyBorder="1" applyAlignment="1">
      <alignment horizontal="center" vertical="center"/>
    </xf>
    <xf numFmtId="0" fontId="2" fillId="2" borderId="5" xfId="0" applyFont="1" applyFill="1" applyBorder="1" applyAlignment="1">
      <alignment horizontal="center" vertical="center" wrapText="1"/>
    </xf>
    <xf numFmtId="0" fontId="0" fillId="0" borderId="5" xfId="0" applyBorder="1" applyAlignment="1">
      <alignment horizontal="left" vertical="top" wrapText="1"/>
    </xf>
    <xf numFmtId="49" fontId="7" fillId="5" borderId="5" xfId="2" applyNumberFormat="1" applyFont="1" applyFill="1" applyBorder="1" applyAlignment="1">
      <alignment horizontal="center"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5" borderId="2" xfId="0" applyFont="1" applyFill="1" applyBorder="1" applyAlignment="1">
      <alignment horizontal="center" vertical="center"/>
    </xf>
    <xf numFmtId="0" fontId="6" fillId="5" borderId="1" xfId="0" applyFont="1" applyFill="1" applyBorder="1" applyAlignment="1">
      <alignment horizontal="center" vertical="center"/>
    </xf>
    <xf numFmtId="0" fontId="14" fillId="6" borderId="21" xfId="0" quotePrefix="1" applyFont="1" applyFill="1" applyBorder="1" applyAlignment="1">
      <alignment horizontal="left" vertical="top" wrapText="1"/>
    </xf>
    <xf numFmtId="0" fontId="14" fillId="6" borderId="17" xfId="0" quotePrefix="1" applyFont="1" applyFill="1" applyBorder="1" applyAlignment="1">
      <alignment horizontal="left" vertical="top" wrapText="1"/>
    </xf>
    <xf numFmtId="0" fontId="14" fillId="6" borderId="22" xfId="0" quotePrefix="1" applyFont="1" applyFill="1" applyBorder="1" applyAlignment="1">
      <alignment horizontal="left" vertical="top" wrapText="1"/>
    </xf>
    <xf numFmtId="49" fontId="10"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2" fillId="2" borderId="16" xfId="0" applyFont="1" applyFill="1" applyBorder="1" applyAlignment="1">
      <alignment horizontal="right"/>
    </xf>
    <xf numFmtId="0" fontId="12" fillId="2" borderId="23" xfId="0" applyFont="1" applyFill="1" applyBorder="1" applyAlignment="1">
      <alignment horizontal="right"/>
    </xf>
    <xf numFmtId="0" fontId="7" fillId="5" borderId="5" xfId="0" applyFont="1" applyFill="1" applyBorder="1" applyAlignment="1">
      <alignment horizontal="center"/>
    </xf>
    <xf numFmtId="0" fontId="13" fillId="5" borderId="5" xfId="0" applyFont="1" applyFill="1" applyBorder="1" applyAlignment="1">
      <alignment horizontal="center"/>
    </xf>
    <xf numFmtId="0" fontId="7" fillId="5" borderId="5" xfId="0" applyFont="1" applyFill="1" applyBorder="1" applyAlignment="1">
      <alignment horizontal="center" vertical="center"/>
    </xf>
    <xf numFmtId="0" fontId="13" fillId="5" borderId="5" xfId="0" applyFont="1" applyFill="1" applyBorder="1" applyAlignment="1">
      <alignment horizontal="center" vertical="center"/>
    </xf>
    <xf numFmtId="49" fontId="18" fillId="2" borderId="16" xfId="0" applyNumberFormat="1" applyFont="1" applyFill="1" applyBorder="1" applyAlignment="1">
      <alignment horizontal="center" vertical="center" wrapText="1"/>
    </xf>
    <xf numFmtId="49" fontId="18" fillId="2" borderId="15" xfId="0" applyNumberFormat="1" applyFont="1" applyFill="1" applyBorder="1" applyAlignment="1">
      <alignment horizontal="center" vertical="center" wrapText="1"/>
    </xf>
    <xf numFmtId="49" fontId="18" fillId="2" borderId="23"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xf>
    <xf numFmtId="49" fontId="12" fillId="5" borderId="5" xfId="0" applyNumberFormat="1" applyFont="1" applyFill="1" applyBorder="1" applyAlignment="1">
      <alignment horizontal="center" vertical="center"/>
    </xf>
    <xf numFmtId="0" fontId="7" fillId="5" borderId="5"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4" fillId="5" borderId="5" xfId="0" applyFont="1" applyFill="1" applyBorder="1" applyAlignment="1">
      <alignment horizontal="center" vertical="center" wrapText="1"/>
    </xf>
  </cellXfs>
  <cellStyles count="4">
    <cellStyle name="Currency" xfId="1" builtinId="4"/>
    <cellStyle name="Hyperlink" xfId="3" builtinId="8"/>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Mariela Velazquez" id="{F47DD195-F82A-47D4-9828-04592EC71D5F}" userId="S::marielavelazquez@semtribe.com::61388ab4-031e-444e-9d91-4feaa06d24a5" providerId="AD"/>
  <person displayName="Martha Gongora Diaz" id="{5B767986-4EEF-4688-B200-ED47FB040313}" userId="S::marthagongoradiaz@semtribe.com::9f453f8b-dea5-4c6d-8afe-d6198129999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5-08-13T17:42:13.76" personId="{F47DD195-F82A-47D4-9828-04592EC71D5F}" id="{AC04FF52-1F1B-4CF5-8C0A-7FD18F58A732}" done="1">
    <text>@Martha: Is this listed in the SOW? If so, as needed or required?</text>
  </threadedComment>
  <threadedComment ref="B46" dT="2025-08-19T13:38:33.12" personId="{5B767986-4EEF-4688-B200-ED47FB040313}" id="{2D0D23D4-89E1-4FE0-B1A7-F7CD89F3B7AB}" parentId="{AC04FF52-1F1B-4CF5-8C0A-7FD18F58A732}">
    <text>@B&amp;G: This is stated in the SOW in Section 2.8 “Painting” as necessary. Does it need to be updated to “as needed?”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www.build.com/product/summary/1471712?uid=3457308&amp;inv2=1&amp;gclid=fc5b4e847b4710036d74268f8831f178&amp;gclsrc=3p.ds&amp;&amp;source=gg_!c291398531!a1261139965492657!k!me!p!dc!no!f&amp;msclkid=fc5b4e847b4710036d74268f8831f178" TargetMode="External"/><Relationship Id="rId7" Type="http://schemas.openxmlformats.org/officeDocument/2006/relationships/comments" Target="../comments1.xml"/><Relationship Id="rId2" Type="http://schemas.openxmlformats.org/officeDocument/2006/relationships/hyperlink" Target="https://www.amonsonlighting.com.au/planor-led-recessed-light-linear-light" TargetMode="External"/><Relationship Id="rId1" Type="http://schemas.openxmlformats.org/officeDocument/2006/relationships/hyperlink" Target="https://www.lotusledlights.com/resources/Spec-Sheet-LL4SR.pdf"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https://www.insinkerator.com/en-us/shop/insinkerator/insinkerator-hot2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40" t="s">
        <v>0</v>
      </c>
      <c r="B1" s="40"/>
    </row>
    <row r="2" spans="1:2" ht="18" customHeight="1" x14ac:dyDescent="0.25">
      <c r="A2" s="41" t="s">
        <v>1</v>
      </c>
      <c r="B2" s="41"/>
    </row>
    <row r="3" spans="1:2" ht="15.75" x14ac:dyDescent="0.25">
      <c r="A3" s="42" t="s">
        <v>2</v>
      </c>
      <c r="B3" s="42"/>
    </row>
    <row r="4" spans="1:2" ht="15" x14ac:dyDescent="0.25">
      <c r="A4" s="5">
        <v>1</v>
      </c>
      <c r="B4" s="14" t="s">
        <v>3</v>
      </c>
    </row>
    <row r="5" spans="1:2" ht="30" x14ac:dyDescent="0.25">
      <c r="A5" s="5">
        <v>2</v>
      </c>
      <c r="B5" s="15" t="s">
        <v>4</v>
      </c>
    </row>
    <row r="6" spans="1:2" ht="30" x14ac:dyDescent="0.25">
      <c r="A6" s="5">
        <v>3</v>
      </c>
      <c r="B6" s="15" t="s">
        <v>5</v>
      </c>
    </row>
    <row r="7" spans="1:2" ht="15.75" x14ac:dyDescent="0.25">
      <c r="A7" s="42" t="s">
        <v>6</v>
      </c>
      <c r="B7" s="42"/>
    </row>
    <row r="8" spans="1:2" ht="30" x14ac:dyDescent="0.25">
      <c r="A8" s="5">
        <v>1</v>
      </c>
      <c r="B8" s="16"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3" sqref="B3"/>
    </sheetView>
  </sheetViews>
  <sheetFormatPr defaultColWidth="9.140625" defaultRowHeight="15" x14ac:dyDescent="0.25"/>
  <cols>
    <col min="1" max="1" width="23.5703125" customWidth="1"/>
    <col min="2" max="2" width="93.42578125" customWidth="1"/>
  </cols>
  <sheetData>
    <row r="1" spans="1:2" ht="27" thickBot="1" x14ac:dyDescent="0.3">
      <c r="A1" s="43" t="s">
        <v>8</v>
      </c>
      <c r="B1" s="44"/>
    </row>
    <row r="2" spans="1:2" ht="15.75" thickBot="1" x14ac:dyDescent="0.3">
      <c r="A2" s="45" t="s">
        <v>9</v>
      </c>
      <c r="B2" s="46"/>
    </row>
    <row r="3" spans="1:2" x14ac:dyDescent="0.25">
      <c r="A3" s="1" t="s">
        <v>10</v>
      </c>
      <c r="B3" s="8"/>
    </row>
    <row r="4" spans="1:2" x14ac:dyDescent="0.25">
      <c r="A4" s="2" t="s">
        <v>11</v>
      </c>
      <c r="B4" s="9"/>
    </row>
    <row r="5" spans="1:2" x14ac:dyDescent="0.25">
      <c r="A5" s="6" t="s">
        <v>12</v>
      </c>
      <c r="B5" s="9"/>
    </row>
    <row r="6" spans="1:2" x14ac:dyDescent="0.25">
      <c r="A6" s="6" t="s">
        <v>13</v>
      </c>
      <c r="B6" s="9"/>
    </row>
    <row r="7" spans="1:2" x14ac:dyDescent="0.25">
      <c r="A7" s="6" t="s">
        <v>14</v>
      </c>
      <c r="B7" s="9"/>
    </row>
    <row r="8" spans="1:2" x14ac:dyDescent="0.25">
      <c r="A8" s="6" t="s">
        <v>15</v>
      </c>
      <c r="B8" s="9"/>
    </row>
    <row r="9" spans="1:2" x14ac:dyDescent="0.25">
      <c r="A9" s="6" t="s">
        <v>16</v>
      </c>
      <c r="B9" s="9"/>
    </row>
    <row r="10" spans="1:2" x14ac:dyDescent="0.25">
      <c r="A10" s="6" t="s">
        <v>17</v>
      </c>
      <c r="B10" s="9"/>
    </row>
    <row r="11" spans="1:2" ht="15.75" thickBot="1" x14ac:dyDescent="0.3">
      <c r="A11" s="7" t="s">
        <v>18</v>
      </c>
      <c r="B11" s="10"/>
    </row>
    <row r="12" spans="1:2" ht="15.75" thickBot="1" x14ac:dyDescent="0.3">
      <c r="A12" s="45" t="s">
        <v>19</v>
      </c>
      <c r="B12" s="46"/>
    </row>
    <row r="13" spans="1:2" x14ac:dyDescent="0.25">
      <c r="A13" s="4" t="s">
        <v>11</v>
      </c>
      <c r="B13" s="11"/>
    </row>
    <row r="14" spans="1:2" x14ac:dyDescent="0.25">
      <c r="A14" s="2" t="s">
        <v>16</v>
      </c>
      <c r="B14" s="12"/>
    </row>
    <row r="15" spans="1:2" ht="15.75" thickBot="1" x14ac:dyDescent="0.3">
      <c r="A15" s="3" t="s">
        <v>17</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8"/>
  <sheetViews>
    <sheetView showGridLines="0" tabSelected="1" topLeftCell="A23" zoomScale="110" zoomScaleNormal="110" zoomScaleSheetLayoutView="70" workbookViewId="0">
      <selection activeCell="E29" sqref="E29"/>
    </sheetView>
  </sheetViews>
  <sheetFormatPr defaultRowHeight="15" x14ac:dyDescent="0.25"/>
  <cols>
    <col min="1" max="1" width="13.42578125" customWidth="1"/>
    <col min="2" max="2" width="91.5703125" customWidth="1"/>
    <col min="3" max="3" width="21.42578125" customWidth="1"/>
    <col min="4" max="4" width="18.5703125" customWidth="1"/>
    <col min="5" max="5" width="51.5703125" customWidth="1"/>
  </cols>
  <sheetData>
    <row r="1" spans="1:5" ht="28.5" x14ac:dyDescent="0.25">
      <c r="A1" s="50" t="s">
        <v>67</v>
      </c>
      <c r="B1" s="51"/>
      <c r="C1" s="51"/>
      <c r="D1" s="51"/>
      <c r="E1" s="51"/>
    </row>
    <row r="2" spans="1:5" ht="28.5" x14ac:dyDescent="0.25">
      <c r="A2" s="58" t="s">
        <v>20</v>
      </c>
      <c r="B2" s="59"/>
      <c r="C2" s="59"/>
      <c r="D2" s="59"/>
      <c r="E2" s="60"/>
    </row>
    <row r="3" spans="1:5" ht="15.75" x14ac:dyDescent="0.25">
      <c r="A3" s="17" t="s">
        <v>21</v>
      </c>
      <c r="B3" s="17" t="s">
        <v>22</v>
      </c>
      <c r="C3" s="17" t="s">
        <v>23</v>
      </c>
      <c r="D3" s="17" t="s">
        <v>24</v>
      </c>
      <c r="E3" s="17" t="s">
        <v>25</v>
      </c>
    </row>
    <row r="4" spans="1:5" ht="15.75" x14ac:dyDescent="0.25">
      <c r="A4" s="18" t="s">
        <v>26</v>
      </c>
      <c r="B4" s="54" t="s">
        <v>34</v>
      </c>
      <c r="C4" s="55"/>
      <c r="D4" s="55"/>
      <c r="E4" s="55"/>
    </row>
    <row r="5" spans="1:5" ht="15.75" x14ac:dyDescent="0.25">
      <c r="A5" s="19">
        <f>A4+0.01</f>
        <v>1.01</v>
      </c>
      <c r="B5" s="20" t="s">
        <v>81</v>
      </c>
      <c r="C5" s="21"/>
      <c r="D5" s="22" t="s">
        <v>27</v>
      </c>
      <c r="E5" s="23"/>
    </row>
    <row r="6" spans="1:5" ht="15.75" x14ac:dyDescent="0.25">
      <c r="A6" s="19">
        <f>A5+0.01</f>
        <v>1.02</v>
      </c>
      <c r="B6" s="20" t="s">
        <v>61</v>
      </c>
      <c r="C6" s="21"/>
      <c r="D6" s="22" t="s">
        <v>27</v>
      </c>
      <c r="E6" s="23"/>
    </row>
    <row r="7" spans="1:5" ht="15.75" x14ac:dyDescent="0.25">
      <c r="A7" s="18">
        <f>A4+1</f>
        <v>2</v>
      </c>
      <c r="B7" s="54" t="s">
        <v>79</v>
      </c>
      <c r="C7" s="55"/>
      <c r="D7" s="55"/>
      <c r="E7" s="55"/>
    </row>
    <row r="8" spans="1:5" ht="15.75" x14ac:dyDescent="0.25">
      <c r="A8" s="39">
        <f t="shared" ref="A8:A9" si="0">A5+1</f>
        <v>2.0099999999999998</v>
      </c>
      <c r="B8" s="20" t="s">
        <v>107</v>
      </c>
      <c r="C8" s="21"/>
      <c r="D8" s="22" t="s">
        <v>27</v>
      </c>
      <c r="E8" s="23"/>
    </row>
    <row r="9" spans="1:5" ht="15.75" x14ac:dyDescent="0.25">
      <c r="A9" s="39">
        <f t="shared" si="0"/>
        <v>2.02</v>
      </c>
      <c r="B9" s="20" t="s">
        <v>66</v>
      </c>
      <c r="C9" s="21"/>
      <c r="D9" s="22" t="s">
        <v>27</v>
      </c>
      <c r="E9" s="23"/>
    </row>
    <row r="10" spans="1:5" ht="15.75" x14ac:dyDescent="0.25">
      <c r="A10" s="39">
        <v>2.0299999999999998</v>
      </c>
      <c r="B10" s="20" t="s">
        <v>113</v>
      </c>
      <c r="C10" s="21"/>
      <c r="D10" s="22" t="s">
        <v>27</v>
      </c>
      <c r="E10" s="23"/>
    </row>
    <row r="11" spans="1:5" ht="15.75" x14ac:dyDescent="0.25">
      <c r="A11" s="39">
        <v>2.04</v>
      </c>
      <c r="B11" s="20" t="s">
        <v>108</v>
      </c>
      <c r="C11" s="21"/>
      <c r="D11" s="22" t="s">
        <v>27</v>
      </c>
      <c r="E11" s="23"/>
    </row>
    <row r="12" spans="1:5" ht="15.75" x14ac:dyDescent="0.25">
      <c r="A12" s="39">
        <v>2.0499999999999998</v>
      </c>
      <c r="B12" s="20" t="s">
        <v>62</v>
      </c>
      <c r="C12" s="21"/>
      <c r="D12" s="22" t="s">
        <v>27</v>
      </c>
      <c r="E12" s="23"/>
    </row>
    <row r="13" spans="1:5" ht="15.75" x14ac:dyDescent="0.25">
      <c r="A13" s="39">
        <v>2.06</v>
      </c>
      <c r="B13" s="20" t="s">
        <v>114</v>
      </c>
      <c r="C13" s="21"/>
      <c r="D13" s="22" t="s">
        <v>27</v>
      </c>
      <c r="E13" s="23"/>
    </row>
    <row r="14" spans="1:5" ht="15" customHeight="1" x14ac:dyDescent="0.25">
      <c r="A14" s="18">
        <f>A7+1</f>
        <v>3</v>
      </c>
      <c r="B14" s="56" t="s">
        <v>35</v>
      </c>
      <c r="C14" s="57"/>
      <c r="D14" s="57"/>
      <c r="E14" s="57"/>
    </row>
    <row r="15" spans="1:5" ht="15" customHeight="1" x14ac:dyDescent="0.25">
      <c r="A15" s="19">
        <f>A14+0.01</f>
        <v>3.01</v>
      </c>
      <c r="B15" s="20" t="s">
        <v>99</v>
      </c>
      <c r="C15" s="21"/>
      <c r="D15" s="22" t="s">
        <v>27</v>
      </c>
      <c r="E15" s="23"/>
    </row>
    <row r="16" spans="1:5" ht="15" customHeight="1" x14ac:dyDescent="0.25">
      <c r="A16" s="19">
        <f t="shared" ref="A16" si="1">A15+0.01</f>
        <v>3.0199999999999996</v>
      </c>
      <c r="B16" s="20" t="s">
        <v>98</v>
      </c>
      <c r="C16" s="21"/>
      <c r="D16" s="22" t="s">
        <v>27</v>
      </c>
      <c r="E16" s="23"/>
    </row>
    <row r="17" spans="1:5" ht="15.75" x14ac:dyDescent="0.25">
      <c r="A17" s="24" t="s">
        <v>38</v>
      </c>
      <c r="B17" s="61" t="s">
        <v>36</v>
      </c>
      <c r="C17" s="62"/>
      <c r="D17" s="62"/>
      <c r="E17" s="62"/>
    </row>
    <row r="18" spans="1:5" ht="31.5" x14ac:dyDescent="0.25">
      <c r="A18" s="19" t="s">
        <v>49</v>
      </c>
      <c r="B18" s="25" t="s">
        <v>82</v>
      </c>
      <c r="C18" s="21"/>
      <c r="D18" s="22" t="s">
        <v>27</v>
      </c>
      <c r="E18" s="23"/>
    </row>
    <row r="19" spans="1:5" ht="31.5" x14ac:dyDescent="0.25">
      <c r="A19" s="19" t="s">
        <v>50</v>
      </c>
      <c r="B19" s="25" t="s">
        <v>83</v>
      </c>
      <c r="C19" s="21"/>
      <c r="D19" s="22" t="s">
        <v>27</v>
      </c>
      <c r="E19" s="23"/>
    </row>
    <row r="20" spans="1:5" ht="15.75" x14ac:dyDescent="0.25">
      <c r="A20" s="19" t="s">
        <v>51</v>
      </c>
      <c r="B20" s="20" t="s">
        <v>92</v>
      </c>
      <c r="C20" s="21"/>
      <c r="D20" s="22" t="s">
        <v>27</v>
      </c>
      <c r="E20" s="23"/>
    </row>
    <row r="21" spans="1:5" ht="15.75" x14ac:dyDescent="0.25">
      <c r="A21" s="19" t="s">
        <v>52</v>
      </c>
      <c r="B21" s="20" t="s">
        <v>84</v>
      </c>
      <c r="C21" s="21"/>
      <c r="D21" s="22" t="s">
        <v>27</v>
      </c>
      <c r="E21" s="23"/>
    </row>
    <row r="22" spans="1:5" ht="15.75" x14ac:dyDescent="0.25">
      <c r="A22" s="19" t="s">
        <v>53</v>
      </c>
      <c r="B22" s="20" t="s">
        <v>85</v>
      </c>
      <c r="C22" s="21"/>
      <c r="D22" s="22" t="s">
        <v>27</v>
      </c>
      <c r="E22" s="23"/>
    </row>
    <row r="23" spans="1:5" ht="15.75" x14ac:dyDescent="0.25">
      <c r="A23" s="24" t="s">
        <v>39</v>
      </c>
      <c r="B23" s="61" t="s">
        <v>37</v>
      </c>
      <c r="C23" s="61"/>
      <c r="D23" s="61"/>
      <c r="E23" s="61"/>
    </row>
    <row r="24" spans="1:5" ht="15.75" x14ac:dyDescent="0.25">
      <c r="A24" s="26" t="s">
        <v>68</v>
      </c>
      <c r="B24" s="20" t="s">
        <v>93</v>
      </c>
      <c r="C24" s="21"/>
      <c r="D24" s="22" t="s">
        <v>27</v>
      </c>
      <c r="E24" s="23"/>
    </row>
    <row r="25" spans="1:5" ht="15.75" x14ac:dyDescent="0.25">
      <c r="A25" s="26" t="s">
        <v>69</v>
      </c>
      <c r="B25" s="20" t="s">
        <v>86</v>
      </c>
      <c r="C25" s="21"/>
      <c r="D25" s="22" t="s">
        <v>27</v>
      </c>
      <c r="E25" s="23"/>
    </row>
    <row r="26" spans="1:5" ht="31.5" x14ac:dyDescent="0.25">
      <c r="A26" s="26" t="s">
        <v>70</v>
      </c>
      <c r="B26" s="25" t="s">
        <v>87</v>
      </c>
      <c r="C26" s="21"/>
      <c r="D26" s="22" t="s">
        <v>27</v>
      </c>
      <c r="E26" s="23"/>
    </row>
    <row r="27" spans="1:5" ht="27.75" customHeight="1" x14ac:dyDescent="0.25">
      <c r="A27" s="26" t="s">
        <v>71</v>
      </c>
      <c r="B27" s="20" t="s">
        <v>88</v>
      </c>
      <c r="C27" s="21"/>
      <c r="D27" s="22" t="s">
        <v>27</v>
      </c>
      <c r="E27" s="23"/>
    </row>
    <row r="28" spans="1:5" ht="15.75" x14ac:dyDescent="0.25">
      <c r="A28" s="26" t="s">
        <v>72</v>
      </c>
      <c r="B28" s="20" t="s">
        <v>89</v>
      </c>
      <c r="C28" s="21"/>
      <c r="D28" s="22" t="s">
        <v>27</v>
      </c>
      <c r="E28" s="23"/>
    </row>
    <row r="29" spans="1:5" ht="15.75" x14ac:dyDescent="0.25">
      <c r="A29" s="26" t="s">
        <v>73</v>
      </c>
      <c r="B29" s="20" t="s">
        <v>80</v>
      </c>
      <c r="C29" s="21"/>
      <c r="D29" s="22" t="s">
        <v>27</v>
      </c>
      <c r="E29" s="23"/>
    </row>
    <row r="30" spans="1:5" ht="15.75" x14ac:dyDescent="0.25">
      <c r="A30" s="26" t="s">
        <v>74</v>
      </c>
      <c r="B30" s="20" t="s">
        <v>90</v>
      </c>
      <c r="C30" s="21"/>
      <c r="D30" s="22" t="s">
        <v>27</v>
      </c>
      <c r="E30" s="23"/>
    </row>
    <row r="31" spans="1:5" ht="32.25" customHeight="1" x14ac:dyDescent="0.25">
      <c r="A31" s="26" t="s">
        <v>75</v>
      </c>
      <c r="B31" s="20" t="s">
        <v>91</v>
      </c>
      <c r="C31" s="21"/>
      <c r="D31" s="22" t="s">
        <v>27</v>
      </c>
      <c r="E31" s="23"/>
    </row>
    <row r="32" spans="1:5" ht="18.75" customHeight="1" x14ac:dyDescent="0.25">
      <c r="A32" s="26" t="s">
        <v>76</v>
      </c>
      <c r="B32" s="20" t="s">
        <v>94</v>
      </c>
      <c r="C32" s="21"/>
      <c r="D32" s="22" t="s">
        <v>27</v>
      </c>
      <c r="E32" s="23"/>
    </row>
    <row r="33" spans="1:5" ht="36.75" customHeight="1" x14ac:dyDescent="0.25">
      <c r="A33" s="26" t="s">
        <v>77</v>
      </c>
      <c r="B33" s="25" t="s">
        <v>116</v>
      </c>
      <c r="C33" s="21"/>
      <c r="D33" s="22" t="s">
        <v>27</v>
      </c>
      <c r="E33" s="23"/>
    </row>
    <row r="34" spans="1:5" ht="15.75" x14ac:dyDescent="0.25">
      <c r="A34" s="26" t="s">
        <v>78</v>
      </c>
      <c r="B34" s="20" t="s">
        <v>95</v>
      </c>
      <c r="C34" s="21"/>
      <c r="D34" s="22" t="s">
        <v>27</v>
      </c>
      <c r="E34" s="23"/>
    </row>
    <row r="35" spans="1:5" ht="15.75" x14ac:dyDescent="0.25">
      <c r="A35" s="24" t="s">
        <v>40</v>
      </c>
      <c r="B35" s="63" t="s">
        <v>96</v>
      </c>
      <c r="C35" s="63"/>
      <c r="D35" s="63"/>
      <c r="E35" s="63"/>
    </row>
    <row r="36" spans="1:5" ht="15.75" x14ac:dyDescent="0.25">
      <c r="A36" s="19" t="s">
        <v>54</v>
      </c>
      <c r="B36" s="20" t="s">
        <v>97</v>
      </c>
      <c r="C36" s="21"/>
      <c r="D36" s="22" t="s">
        <v>27</v>
      </c>
      <c r="E36" s="23"/>
    </row>
    <row r="37" spans="1:5" ht="15.75" x14ac:dyDescent="0.25">
      <c r="A37" s="19" t="s">
        <v>55</v>
      </c>
      <c r="B37" s="20" t="s">
        <v>100</v>
      </c>
      <c r="C37" s="21"/>
      <c r="D37" s="22" t="s">
        <v>27</v>
      </c>
      <c r="E37" s="23"/>
    </row>
    <row r="38" spans="1:5" ht="15.75" x14ac:dyDescent="0.25">
      <c r="A38" s="19" t="s">
        <v>63</v>
      </c>
      <c r="B38" s="20" t="s">
        <v>109</v>
      </c>
      <c r="C38" s="21"/>
      <c r="D38" s="22" t="s">
        <v>27</v>
      </c>
      <c r="E38" s="23"/>
    </row>
    <row r="39" spans="1:5" ht="15.75" x14ac:dyDescent="0.25">
      <c r="A39" s="19" t="s">
        <v>64</v>
      </c>
      <c r="B39" s="20" t="s">
        <v>101</v>
      </c>
      <c r="C39" s="21"/>
      <c r="D39" s="22" t="s">
        <v>27</v>
      </c>
      <c r="E39" s="23"/>
    </row>
    <row r="40" spans="1:5" ht="31.5" x14ac:dyDescent="0.25">
      <c r="A40" s="19" t="s">
        <v>65</v>
      </c>
      <c r="B40" s="20" t="s">
        <v>102</v>
      </c>
      <c r="C40" s="21"/>
      <c r="D40" s="22" t="s">
        <v>27</v>
      </c>
      <c r="E40" s="23"/>
    </row>
    <row r="41" spans="1:5" ht="15.75" x14ac:dyDescent="0.25">
      <c r="A41" s="24" t="s">
        <v>42</v>
      </c>
      <c r="B41" s="63" t="s">
        <v>41</v>
      </c>
      <c r="C41" s="63"/>
      <c r="D41" s="63"/>
      <c r="E41" s="63"/>
    </row>
    <row r="42" spans="1:5" ht="15.75" x14ac:dyDescent="0.25">
      <c r="A42" s="26" t="s">
        <v>56</v>
      </c>
      <c r="B42" t="s">
        <v>112</v>
      </c>
      <c r="C42" s="21"/>
      <c r="D42" s="22" t="s">
        <v>27</v>
      </c>
      <c r="E42" s="38"/>
    </row>
    <row r="43" spans="1:5" ht="15.75" x14ac:dyDescent="0.25">
      <c r="A43" s="26" t="s">
        <v>57</v>
      </c>
      <c r="B43" s="27" t="s">
        <v>110</v>
      </c>
      <c r="C43" s="21"/>
      <c r="D43" s="22" t="s">
        <v>27</v>
      </c>
      <c r="E43" s="38"/>
    </row>
    <row r="44" spans="1:5" ht="15.75" x14ac:dyDescent="0.25">
      <c r="A44" s="24" t="s">
        <v>44</v>
      </c>
      <c r="B44" s="63" t="s">
        <v>43</v>
      </c>
      <c r="C44" s="64"/>
      <c r="D44" s="64"/>
      <c r="E44" s="64"/>
    </row>
    <row r="45" spans="1:5" ht="15" customHeight="1" x14ac:dyDescent="0.25">
      <c r="A45" s="19" t="s">
        <v>58</v>
      </c>
      <c r="B45" s="20" t="s">
        <v>103</v>
      </c>
      <c r="C45" s="21"/>
      <c r="D45" s="22" t="s">
        <v>27</v>
      </c>
      <c r="E45" s="23"/>
    </row>
    <row r="46" spans="1:5" ht="15.75" x14ac:dyDescent="0.25">
      <c r="A46" s="19" t="s">
        <v>59</v>
      </c>
      <c r="B46" s="20" t="s">
        <v>104</v>
      </c>
      <c r="C46" s="21"/>
      <c r="D46" s="22" t="s">
        <v>27</v>
      </c>
      <c r="E46" s="23"/>
    </row>
    <row r="47" spans="1:5" ht="15.75" x14ac:dyDescent="0.25">
      <c r="A47" s="24" t="s">
        <v>46</v>
      </c>
      <c r="B47" s="63" t="s">
        <v>45</v>
      </c>
      <c r="C47" s="64"/>
      <c r="D47" s="64"/>
      <c r="E47" s="64"/>
    </row>
    <row r="48" spans="1:5" ht="15.75" x14ac:dyDescent="0.25">
      <c r="A48" s="19" t="s">
        <v>115</v>
      </c>
      <c r="B48" s="20" t="s">
        <v>105</v>
      </c>
      <c r="C48" s="21"/>
      <c r="D48" s="22" t="s">
        <v>27</v>
      </c>
      <c r="E48" s="23"/>
    </row>
    <row r="49" spans="1:5" ht="15.75" x14ac:dyDescent="0.25">
      <c r="A49" s="24" t="s">
        <v>48</v>
      </c>
      <c r="B49" s="63" t="s">
        <v>47</v>
      </c>
      <c r="C49" s="65"/>
      <c r="D49" s="65"/>
      <c r="E49" s="65"/>
    </row>
    <row r="50" spans="1:5" ht="78.75" x14ac:dyDescent="0.25">
      <c r="A50" s="19" t="s">
        <v>60</v>
      </c>
      <c r="B50" s="20" t="s">
        <v>106</v>
      </c>
      <c r="C50" s="21"/>
      <c r="D50" s="22" t="s">
        <v>27</v>
      </c>
      <c r="E50" s="23"/>
    </row>
    <row r="51" spans="1:5" ht="15.75" x14ac:dyDescent="0.25">
      <c r="A51" s="52" t="s">
        <v>28</v>
      </c>
      <c r="B51" s="53"/>
      <c r="C51" s="37">
        <f>SUM(C5:C50)</f>
        <v>0</v>
      </c>
      <c r="D51" s="36"/>
      <c r="E51" s="36"/>
    </row>
    <row r="52" spans="1:5" ht="15.75" x14ac:dyDescent="0.25">
      <c r="A52" s="28"/>
      <c r="B52" s="28"/>
      <c r="C52" s="28"/>
      <c r="D52" s="28"/>
      <c r="E52" s="28"/>
    </row>
    <row r="53" spans="1:5" ht="15.75" x14ac:dyDescent="0.25">
      <c r="A53" s="29" t="s">
        <v>29</v>
      </c>
      <c r="B53" s="30"/>
      <c r="C53" s="30"/>
      <c r="D53" s="30"/>
      <c r="E53" s="31"/>
    </row>
    <row r="54" spans="1:5" ht="87" customHeight="1" x14ac:dyDescent="0.25">
      <c r="A54" s="47" t="s">
        <v>111</v>
      </c>
      <c r="B54" s="48"/>
      <c r="C54" s="48"/>
      <c r="D54" s="48"/>
      <c r="E54" s="49"/>
    </row>
    <row r="55" spans="1:5" ht="15.75" x14ac:dyDescent="0.25">
      <c r="A55" s="28"/>
      <c r="B55" s="28"/>
      <c r="C55" s="28"/>
      <c r="D55" s="28"/>
      <c r="E55" s="28"/>
    </row>
    <row r="56" spans="1:5" ht="15.75" x14ac:dyDescent="0.25">
      <c r="A56" s="28"/>
      <c r="B56" s="28"/>
      <c r="C56" s="28"/>
      <c r="D56" s="28"/>
      <c r="E56" s="28"/>
    </row>
    <row r="57" spans="1:5" ht="81" customHeight="1" x14ac:dyDescent="0.25">
      <c r="A57" s="32" t="s">
        <v>30</v>
      </c>
      <c r="B57" s="28"/>
      <c r="C57" s="33"/>
      <c r="D57" s="28"/>
      <c r="E57" s="28"/>
    </row>
    <row r="58" spans="1:5" ht="15.75" x14ac:dyDescent="0.25">
      <c r="A58" s="34" t="s">
        <v>31</v>
      </c>
      <c r="B58" s="28"/>
      <c r="C58" s="28" t="s">
        <v>32</v>
      </c>
      <c r="D58" s="28"/>
      <c r="E58" s="28"/>
    </row>
    <row r="59" spans="1:5" ht="15.75" x14ac:dyDescent="0.25">
      <c r="A59" s="28"/>
      <c r="B59" s="28"/>
      <c r="C59" s="28"/>
      <c r="D59" s="28"/>
      <c r="E59" s="28"/>
    </row>
    <row r="60" spans="1:5" ht="15.75" x14ac:dyDescent="0.25">
      <c r="A60" s="34" t="s">
        <v>30</v>
      </c>
      <c r="B60" s="28"/>
      <c r="C60" s="28"/>
      <c r="D60" s="28"/>
      <c r="E60" s="28"/>
    </row>
    <row r="61" spans="1:5" ht="15.75" x14ac:dyDescent="0.25">
      <c r="A61" s="34" t="s">
        <v>33</v>
      </c>
      <c r="B61" s="28"/>
      <c r="C61" s="28"/>
      <c r="D61" s="28"/>
      <c r="E61" s="28"/>
    </row>
    <row r="62" spans="1:5" ht="15.75" x14ac:dyDescent="0.25">
      <c r="A62" s="35"/>
      <c r="B62" s="35"/>
      <c r="C62" s="35"/>
      <c r="D62" s="35"/>
      <c r="E62" s="35"/>
    </row>
    <row r="63" spans="1:5" ht="15.75" x14ac:dyDescent="0.25">
      <c r="A63" s="28"/>
      <c r="B63" s="28"/>
      <c r="C63" s="28"/>
      <c r="D63" s="28"/>
      <c r="E63" s="28"/>
    </row>
    <row r="65" ht="15" customHeight="1" x14ac:dyDescent="0.25"/>
    <row r="66" ht="15" customHeight="1" x14ac:dyDescent="0.25"/>
    <row r="68" ht="35.25" customHeight="1" x14ac:dyDescent="0.25"/>
  </sheetData>
  <sheetProtection formatCells="0"/>
  <mergeCells count="14">
    <mergeCell ref="A54:E54"/>
    <mergeCell ref="A1:E1"/>
    <mergeCell ref="A51:B51"/>
    <mergeCell ref="B4:E4"/>
    <mergeCell ref="B7:E7"/>
    <mergeCell ref="B14:E14"/>
    <mergeCell ref="A2:E2"/>
    <mergeCell ref="B17:E17"/>
    <mergeCell ref="B23:E23"/>
    <mergeCell ref="B35:E35"/>
    <mergeCell ref="B41:E41"/>
    <mergeCell ref="B44:E44"/>
    <mergeCell ref="B47:E47"/>
    <mergeCell ref="B49:E49"/>
  </mergeCells>
  <phoneticPr fontId="9" type="noConversion"/>
  <hyperlinks>
    <hyperlink ref="B18" r:id="rId1" display="https://www.lotusledlights.com/resources/Spec-Sheet-LL4SR.pdf" xr:uid="{354AF8FD-4F65-4286-B5F3-3FA9CDE04367}"/>
    <hyperlink ref="B19" r:id="rId2" display="Flush Mount Linear Lights " xr:uid="{11540CE6-4E9B-407C-A7A6-5E5AA1D0DC8B}"/>
    <hyperlink ref="B33" r:id="rId3" display="Stainless steel undermount sink and faucet with pull down sprayer " xr:uid="{BC7A4858-234E-47F0-9B59-CCF6EAA19F1F}"/>
    <hyperlink ref="B26" r:id="rId4" display="Hot Water Adapter (including installation)" xr:uid="{7BB161B9-9B99-4A3B-934E-F2CA66030541}"/>
  </hyperlinks>
  <pageMargins left="0.25" right="0.25" top="0.75" bottom="0.75" header="0.3" footer="0.3"/>
  <pageSetup scale="54" orientation="landscape"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Martha Gongora Diaz</cp:lastModifiedBy>
  <cp:revision/>
  <dcterms:created xsi:type="dcterms:W3CDTF">2016-11-06T20:45:59Z</dcterms:created>
  <dcterms:modified xsi:type="dcterms:W3CDTF">2025-08-25T18:27:39Z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